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3.Mesni izdelki 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1" i="1"/>
  <c r="I31" s="1"/>
  <c r="I30"/>
  <c r="H30"/>
  <c r="I29"/>
  <c r="H29"/>
  <c r="I28"/>
  <c r="H28"/>
  <c r="H27"/>
  <c r="I27" s="1"/>
  <c r="I26"/>
  <c r="H26"/>
  <c r="I25"/>
  <c r="H25"/>
  <c r="I24"/>
  <c r="H24"/>
  <c r="H23"/>
  <c r="I23" s="1"/>
  <c r="H22"/>
  <c r="I22" s="1"/>
  <c r="I21"/>
  <c r="H21"/>
  <c r="I20"/>
  <c r="H20"/>
  <c r="H19"/>
  <c r="I19" s="1"/>
  <c r="I18"/>
  <c r="H18"/>
  <c r="I17"/>
  <c r="H17"/>
  <c r="I16"/>
  <c r="H16"/>
  <c r="H15"/>
  <c r="I15" s="1"/>
  <c r="I14"/>
  <c r="H14"/>
  <c r="I13"/>
  <c r="H13"/>
  <c r="I12"/>
  <c r="H12"/>
  <c r="H11"/>
  <c r="I11" s="1"/>
  <c r="I10"/>
  <c r="H10"/>
  <c r="I32" l="1"/>
</calcChain>
</file>

<file path=xl/sharedStrings.xml><?xml version="1.0" encoding="utf-8"?>
<sst xmlns="http://schemas.openxmlformats.org/spreadsheetml/2006/main" count="116" uniqueCount="87">
  <si>
    <t>Naročnik:</t>
  </si>
  <si>
    <t>PSIHIATRIČNA BOLNIŠNICA ORMOŽ</t>
  </si>
  <si>
    <t>Ptujska cesta 33</t>
  </si>
  <si>
    <t>Ormož</t>
  </si>
  <si>
    <t>PREDRAČUN, št.</t>
  </si>
  <si>
    <t xml:space="preserve">SKLOP 3: Mesni izdelki </t>
  </si>
  <si>
    <t>Zap.št.</t>
  </si>
  <si>
    <t xml:space="preserve"> OPIS ARTIKLA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</si>
  <si>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</si>
  <si>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</si>
  <si>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</si>
  <si>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</si>
  <si>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</si>
  <si>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</si>
  <si>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</si>
  <si>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</si>
  <si>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</si>
  <si>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</si>
  <si>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 xml:space="preserve"> Pleskavice </t>
  </si>
  <si>
    <t>gastro pakirno</t>
  </si>
  <si>
    <t>kg</t>
  </si>
  <si>
    <t>2.</t>
  </si>
  <si>
    <t xml:space="preserve"> Čevapčiči </t>
  </si>
  <si>
    <t>3.</t>
  </si>
  <si>
    <t xml:space="preserve"> Meso krvavice </t>
  </si>
  <si>
    <t>4.</t>
  </si>
  <si>
    <t>Mesni sir</t>
  </si>
  <si>
    <t>VP pakiranje</t>
  </si>
  <si>
    <t>5.</t>
  </si>
  <si>
    <t xml:space="preserve">Šunka v ovoju </t>
  </si>
  <si>
    <t>rezana (pakirana VP na kg)</t>
  </si>
  <si>
    <t>6.</t>
  </si>
  <si>
    <t>Pica šunka</t>
  </si>
  <si>
    <t>7.</t>
  </si>
  <si>
    <t xml:space="preserve">Salama pariška </t>
  </si>
  <si>
    <t>8.</t>
  </si>
  <si>
    <t xml:space="preserve">Suha salama </t>
  </si>
  <si>
    <t>npr. čajna, rezana (pakirana VP na kg)</t>
  </si>
  <si>
    <t>9.</t>
  </si>
  <si>
    <t xml:space="preserve">Ocvirki </t>
  </si>
  <si>
    <t>suhi,domači</t>
  </si>
  <si>
    <t>10.</t>
  </si>
  <si>
    <t xml:space="preserve">Slanina ham.Pečena </t>
  </si>
  <si>
    <t>hamburger, pečena slanina rezana, (pakirana VP na kg)</t>
  </si>
  <si>
    <t>11.</t>
  </si>
  <si>
    <t>Klobasa domača</t>
  </si>
  <si>
    <r>
      <rPr>
        <sz val="11"/>
        <rFont val="Calibri"/>
        <family val="2"/>
        <charset val="238"/>
      </rPr>
      <t>prekajena polsuha klobasa bloška za kuhanje, ki ima kvaliteto kranjske klobase,</t>
    </r>
    <r>
      <rPr>
        <sz val="11"/>
        <color rgb="FF000000"/>
        <rFont val="Calibri"/>
        <family val="2"/>
        <charset val="238"/>
      </rPr>
      <t xml:space="preserve"> gastro pakiranje</t>
    </r>
  </si>
  <si>
    <t>12.</t>
  </si>
  <si>
    <t xml:space="preserve"> Hrenovka </t>
  </si>
  <si>
    <r>
      <rPr>
        <sz val="11"/>
        <rFont val="Calibri"/>
        <family val="2"/>
        <charset val="238"/>
      </rPr>
      <t>navadne v naravnem ovoju (pakirana VP na kg),</t>
    </r>
    <r>
      <rPr>
        <sz val="11"/>
        <color rgb="FF000000"/>
        <rFont val="Calibri"/>
        <family val="2"/>
        <charset val="238"/>
      </rPr>
      <t xml:space="preserve"> gastro pakiranje</t>
    </r>
  </si>
  <si>
    <t>13.</t>
  </si>
  <si>
    <t xml:space="preserve"> Hrenovka telečja </t>
  </si>
  <si>
    <r>
      <rPr>
        <sz val="11"/>
        <rFont val="Calibri"/>
        <family val="2"/>
        <charset val="238"/>
      </rPr>
      <t>v naravnem ovoju,</t>
    </r>
    <r>
      <rPr>
        <sz val="11"/>
        <color rgb="FF000000"/>
        <rFont val="Calibri"/>
        <family val="2"/>
        <charset val="238"/>
      </rPr>
      <t xml:space="preserve"> gastro pakiranje</t>
    </r>
  </si>
  <si>
    <t>14.</t>
  </si>
  <si>
    <t xml:space="preserve">Pečenice </t>
  </si>
  <si>
    <t>gastro pakiranje</t>
  </si>
  <si>
    <t>15.</t>
  </si>
  <si>
    <t xml:space="preserve"> Safalada navadna </t>
  </si>
  <si>
    <t>16.</t>
  </si>
  <si>
    <t xml:space="preserve"> Safalada telečja </t>
  </si>
  <si>
    <t>17.</t>
  </si>
  <si>
    <t xml:space="preserve">Pršut </t>
  </si>
  <si>
    <t>kraški pršut kot npr.Kras ali enakovredno- rezana (pakirana VP na kg)</t>
  </si>
  <si>
    <t>18.</t>
  </si>
  <si>
    <t>Pršut kuhan / pečen</t>
  </si>
  <si>
    <t>19.</t>
  </si>
  <si>
    <t xml:space="preserve">Meso vrat svinj.Suhi Bk </t>
  </si>
  <si>
    <t>prekajen svinjski vrat brez kosti-šink,VP pakiranje</t>
  </si>
  <si>
    <t>20.</t>
  </si>
  <si>
    <t>Prekajeno domače pleče bk</t>
  </si>
  <si>
    <t>21.</t>
  </si>
  <si>
    <t>Prekajena šunka domača</t>
  </si>
  <si>
    <t>dimljena šunka, VP pakiranje</t>
  </si>
  <si>
    <t>22.</t>
  </si>
  <si>
    <t xml:space="preserve">Zaseka </t>
  </si>
  <si>
    <t>SKUPAJ:</t>
  </si>
  <si>
    <t>Opombe:</t>
  </si>
  <si>
    <t xml:space="preserve"> Blago v ponudbi je I. kakovostnega razreda.</t>
  </si>
  <si>
    <t xml:space="preserve"> Opozorilo: MESO iz EVROPSKEGA TRGA! Po potrebi meso vakumsko pakirano!</t>
  </si>
  <si>
    <t xml:space="preserve"> Cene za vse artikle morajo biti izračunane na zahtevano mersko enoto</t>
  </si>
  <si>
    <t xml:space="preserve"> V obrazec predračuna ni dovoljeno vnašati količinskih ali drugih sprememb</t>
  </si>
  <si>
    <t xml:space="preserve"> Meso in mesni izdelki, morajo biti makro in mikro konfekcijsko obdelani, po želji naročnika in to ne sme vplivati na ceno (rezano VP na KG).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</si>
  <si>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</si>
  <si>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</si>
  <si>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84/2006,106/2006,110/2007, 67/2011, 68/2011) prevzeti odpadno embalažo. </t>
  </si>
  <si>
    <t>Dostava: 7 krat tedensko od 6:00 do 7:00 ure .</t>
  </si>
  <si>
    <t>Žig in podpis ponudnika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</si>
</sst>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_-* #,##0.00\ [$€-424]_-;\-* #,##0.00\ [$€-424]_-;_-* \-??\ [$€-424]_-;_-@_-"/>
    <numFmt numFmtId="166" formatCode="_-* #,##0.00\ _€_-;\-* #,##0.00\ _€_-;_-* \-??\ _€_-;_-@_-"/>
    <numFmt numFmtId="167" formatCode="#,##0.0000"/>
    <numFmt numFmtId="168" formatCode="h:mm"/>
  </numFmts>
  <fonts count="16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i/>
      <sz val="10"/>
      <name val="Arial"/>
      <family val="2"/>
      <charset val="238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6" fontId="15" fillId="0" borderId="0" applyBorder="0" applyProtection="0"/>
    <xf numFmtId="0" fontId="1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0" fillId="2" borderId="3" xfId="0" applyFill="1" applyBorder="1"/>
    <xf numFmtId="0" fontId="8" fillId="0" borderId="0" xfId="0" applyFont="1"/>
    <xf numFmtId="165" fontId="7" fillId="0" borderId="0" xfId="0" applyNumberFormat="1" applyFont="1"/>
    <xf numFmtId="0" fontId="7" fillId="2" borderId="4" xfId="0" applyFont="1" applyFill="1" applyBorder="1" applyAlignment="1">
      <alignment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top" wrapText="1"/>
    </xf>
    <xf numFmtId="164" fontId="5" fillId="3" borderId="4" xfId="1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0" fillId="0" borderId="4" xfId="0" applyBorder="1"/>
    <xf numFmtId="0" fontId="5" fillId="3" borderId="4" xfId="0" applyFont="1" applyFill="1" applyBorder="1" applyAlignment="1">
      <alignment horizontal="left" vertical="top" wrapText="1"/>
    </xf>
    <xf numFmtId="0" fontId="7" fillId="2" borderId="1" xfId="0" applyFont="1" applyFill="1" applyBorder="1"/>
    <xf numFmtId="0" fontId="7" fillId="2" borderId="2" xfId="0" applyFont="1" applyFill="1" applyBorder="1"/>
    <xf numFmtId="164" fontId="7" fillId="2" borderId="2" xfId="0" applyNumberFormat="1" applyFont="1" applyFill="1" applyBorder="1"/>
    <xf numFmtId="4" fontId="7" fillId="2" borderId="2" xfId="0" applyNumberFormat="1" applyFont="1" applyFill="1" applyBorder="1" applyAlignment="1">
      <alignment horizontal="right"/>
    </xf>
    <xf numFmtId="167" fontId="7" fillId="2" borderId="4" xfId="0" applyNumberFormat="1" applyFont="1" applyFill="1" applyBorder="1" applyAlignment="1">
      <alignment horizontal="right" vertical="center"/>
    </xf>
    <xf numFmtId="4" fontId="5" fillId="0" borderId="0" xfId="0" applyNumberFormat="1" applyFont="1"/>
    <xf numFmtId="164" fontId="5" fillId="0" borderId="0" xfId="0" applyNumberFormat="1" applyFont="1"/>
    <xf numFmtId="0" fontId="9" fillId="0" borderId="0" xfId="2" applyFont="1"/>
    <xf numFmtId="0" fontId="11" fillId="0" borderId="0" xfId="2" applyFont="1"/>
    <xf numFmtId="0" fontId="9" fillId="0" borderId="0" xfId="2" applyFont="1" applyAlignment="1">
      <alignment wrapText="1"/>
    </xf>
    <xf numFmtId="49" fontId="11" fillId="0" borderId="0" xfId="2" applyNumberFormat="1" applyFont="1" applyAlignment="1">
      <alignment horizontal="center"/>
    </xf>
    <xf numFmtId="0" fontId="12" fillId="0" borderId="0" xfId="2" applyFont="1"/>
    <xf numFmtId="49" fontId="9" fillId="0" borderId="0" xfId="2" applyNumberFormat="1" applyFont="1" applyAlignment="1">
      <alignment horizontal="left" wrapText="1"/>
    </xf>
    <xf numFmtId="0" fontId="13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5" fillId="2" borderId="0" xfId="0" applyFont="1" applyFill="1" applyAlignment="1">
      <alignment horizontal="left"/>
    </xf>
    <xf numFmtId="168" fontId="2" fillId="2" borderId="0" xfId="0" applyNumberFormat="1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0" fillId="2" borderId="0" xfId="0" applyFill="1"/>
    <xf numFmtId="0" fontId="9" fillId="0" borderId="0" xfId="0" applyFont="1"/>
    <xf numFmtId="0" fontId="0" fillId="4" borderId="0" xfId="0" applyFill="1" applyBorder="1"/>
    <xf numFmtId="0" fontId="0" fillId="5" borderId="0" xfId="0" applyFont="1" applyFill="1" applyBorder="1"/>
    <xf numFmtId="3" fontId="10" fillId="5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ejica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tabSelected="1" topLeftCell="A7" zoomScaleNormal="100" workbookViewId="0">
      <selection activeCell="Q15" sqref="Q15"/>
    </sheetView>
  </sheetViews>
  <sheetFormatPr defaultRowHeight="12.75"/>
  <cols>
    <col min="1" max="1" width="4.5703125" customWidth="1"/>
    <col min="2" max="2" width="26.5703125" customWidth="1"/>
    <col min="3" max="3" width="45.5703125" customWidth="1"/>
    <col min="4" max="4" width="6" customWidth="1"/>
    <col min="5" max="5" width="8.5703125" customWidth="1"/>
    <col min="6" max="7" width="7.7109375" customWidth="1"/>
    <col min="8" max="8" width="9.5703125" customWidth="1"/>
    <col min="9" max="9" width="12" customWidth="1"/>
    <col min="10" max="10" width="14.140625" customWidth="1"/>
    <col min="11" max="11" width="10.42578125" customWidth="1"/>
    <col min="12" max="12" width="9" customWidth="1"/>
    <col min="13" max="13" width="16.42578125" customWidth="1"/>
    <col min="14" max="1025" width="9" customWidth="1"/>
  </cols>
  <sheetData>
    <row r="1" spans="1:14" ht="15.75">
      <c r="A1" s="3" t="s">
        <v>0</v>
      </c>
      <c r="B1" s="4"/>
      <c r="C1" s="4"/>
      <c r="D1" s="4"/>
      <c r="E1" s="5"/>
      <c r="F1" s="5"/>
      <c r="G1" s="6"/>
      <c r="H1" s="4"/>
      <c r="I1" s="7"/>
      <c r="J1" s="7"/>
    </row>
    <row r="2" spans="1:14" ht="15.75">
      <c r="A2" s="4" t="s">
        <v>1</v>
      </c>
      <c r="B2" s="8"/>
      <c r="C2" s="8"/>
      <c r="D2" s="8"/>
      <c r="E2" s="9"/>
      <c r="F2" s="9"/>
      <c r="G2" s="10"/>
      <c r="H2" s="4"/>
      <c r="I2" s="4"/>
      <c r="J2" s="4"/>
    </row>
    <row r="3" spans="1:14" ht="15.75">
      <c r="A3" s="4" t="s">
        <v>2</v>
      </c>
      <c r="B3" s="8"/>
      <c r="C3" s="8"/>
      <c r="D3" s="8"/>
      <c r="E3" s="9"/>
      <c r="F3" s="9"/>
      <c r="G3" s="10"/>
      <c r="H3" s="4"/>
      <c r="I3" s="4"/>
      <c r="J3" s="4"/>
    </row>
    <row r="4" spans="1:14" ht="15.75">
      <c r="A4" s="2" t="s">
        <v>3</v>
      </c>
      <c r="B4" s="2"/>
      <c r="C4" s="4"/>
      <c r="D4" s="8"/>
      <c r="E4" s="9"/>
      <c r="F4" s="9"/>
      <c r="G4" s="10"/>
      <c r="H4" s="4"/>
      <c r="I4" s="4"/>
      <c r="J4" s="4"/>
    </row>
    <row r="5" spans="1:14" ht="15.7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4" ht="15">
      <c r="A6" s="11"/>
      <c r="B6" s="11"/>
      <c r="C6" s="11"/>
      <c r="D6" s="11"/>
      <c r="E6" s="11"/>
      <c r="F6" s="12"/>
      <c r="G6" s="13"/>
      <c r="H6" s="11"/>
      <c r="I6" s="11"/>
      <c r="J6" s="11"/>
    </row>
    <row r="7" spans="1:14" ht="18.75">
      <c r="A7" s="14" t="s">
        <v>5</v>
      </c>
      <c r="B7" s="15"/>
      <c r="C7" s="15"/>
      <c r="D7" s="15"/>
      <c r="E7" s="16"/>
      <c r="F7" s="17"/>
      <c r="G7" s="18"/>
      <c r="H7" s="16"/>
      <c r="I7" s="16"/>
      <c r="J7" s="16"/>
      <c r="K7" s="19"/>
    </row>
    <row r="8" spans="1:14" ht="15">
      <c r="A8" s="20"/>
      <c r="B8" s="20"/>
      <c r="C8" s="20"/>
      <c r="D8" s="20"/>
      <c r="E8" s="20"/>
      <c r="F8" s="20"/>
      <c r="G8" s="21"/>
      <c r="H8" s="20"/>
      <c r="I8" s="20"/>
      <c r="J8" s="20"/>
      <c r="M8" s="60"/>
      <c r="N8" s="60"/>
    </row>
    <row r="9" spans="1:14" ht="60">
      <c r="A9" s="22" t="s">
        <v>6</v>
      </c>
      <c r="B9" s="22" t="s">
        <v>7</v>
      </c>
      <c r="C9" s="23" t="s">
        <v>8</v>
      </c>
      <c r="D9" s="23" t="s">
        <v>9</v>
      </c>
      <c r="E9" s="23" t="s">
        <v>10</v>
      </c>
      <c r="F9" s="24" t="s">
        <v>11</v>
      </c>
      <c r="G9" s="23" t="s">
        <v>12</v>
      </c>
      <c r="H9" s="23" t="s">
        <v>13</v>
      </c>
      <c r="I9" s="25" t="s">
        <v>14</v>
      </c>
      <c r="J9" s="25" t="s">
        <v>15</v>
      </c>
      <c r="K9" s="23" t="s">
        <v>16</v>
      </c>
      <c r="M9" s="61"/>
      <c r="N9" s="60"/>
    </row>
    <row r="10" spans="1:14" ht="15">
      <c r="A10" s="26" t="s">
        <v>17</v>
      </c>
      <c r="B10" s="27" t="s">
        <v>18</v>
      </c>
      <c r="C10" s="27" t="s">
        <v>19</v>
      </c>
      <c r="D10" s="28" t="s">
        <v>20</v>
      </c>
      <c r="E10" s="28">
        <v>90</v>
      </c>
      <c r="F10" s="29"/>
      <c r="G10" s="30"/>
      <c r="H10" s="31">
        <f t="shared" ref="H10:H31" si="0">SUM(F10*G10)/100+F10</f>
        <v>0</v>
      </c>
      <c r="I10" s="32">
        <f t="shared" ref="I10:I31" si="1">SUM(E10*H10)</f>
        <v>0</v>
      </c>
      <c r="J10" s="33"/>
      <c r="K10" s="34"/>
      <c r="M10" s="60"/>
      <c r="N10" s="60"/>
    </row>
    <row r="11" spans="1:14" ht="15">
      <c r="A11" s="26" t="s">
        <v>21</v>
      </c>
      <c r="B11" s="27" t="s">
        <v>22</v>
      </c>
      <c r="C11" s="27" t="s">
        <v>19</v>
      </c>
      <c r="D11" s="28" t="s">
        <v>20</v>
      </c>
      <c r="E11" s="28">
        <v>90</v>
      </c>
      <c r="F11" s="29"/>
      <c r="G11" s="30"/>
      <c r="H11" s="31">
        <f t="shared" si="0"/>
        <v>0</v>
      </c>
      <c r="I11" s="32">
        <f t="shared" si="1"/>
        <v>0</v>
      </c>
      <c r="J11" s="33"/>
      <c r="K11" s="34"/>
      <c r="M11" s="60"/>
      <c r="N11" s="60"/>
    </row>
    <row r="12" spans="1:14" ht="15">
      <c r="A12" s="26" t="s">
        <v>23</v>
      </c>
      <c r="B12" s="27" t="s">
        <v>24</v>
      </c>
      <c r="C12" s="27" t="s">
        <v>19</v>
      </c>
      <c r="D12" s="28" t="s">
        <v>20</v>
      </c>
      <c r="E12" s="28">
        <v>10</v>
      </c>
      <c r="F12" s="29"/>
      <c r="G12" s="30"/>
      <c r="H12" s="31">
        <f t="shared" si="0"/>
        <v>0</v>
      </c>
      <c r="I12" s="32">
        <f t="shared" si="1"/>
        <v>0</v>
      </c>
      <c r="J12" s="33"/>
      <c r="K12" s="34"/>
      <c r="M12" s="60"/>
      <c r="N12" s="60"/>
    </row>
    <row r="13" spans="1:14" ht="15">
      <c r="A13" s="26" t="s">
        <v>25</v>
      </c>
      <c r="B13" s="27" t="s">
        <v>26</v>
      </c>
      <c r="C13" s="27" t="s">
        <v>27</v>
      </c>
      <c r="D13" s="28" t="s">
        <v>20</v>
      </c>
      <c r="E13" s="28">
        <v>140</v>
      </c>
      <c r="F13" s="29"/>
      <c r="G13" s="30"/>
      <c r="H13" s="31">
        <f t="shared" si="0"/>
        <v>0</v>
      </c>
      <c r="I13" s="32">
        <f t="shared" si="1"/>
        <v>0</v>
      </c>
      <c r="J13" s="33"/>
      <c r="K13" s="34"/>
      <c r="M13" s="60"/>
      <c r="N13" s="60"/>
    </row>
    <row r="14" spans="1:14" ht="15">
      <c r="A14" s="26" t="s">
        <v>28</v>
      </c>
      <c r="B14" s="27" t="s">
        <v>29</v>
      </c>
      <c r="C14" s="27" t="s">
        <v>30</v>
      </c>
      <c r="D14" s="28" t="s">
        <v>20</v>
      </c>
      <c r="E14" s="28">
        <v>84</v>
      </c>
      <c r="F14" s="29"/>
      <c r="G14" s="30"/>
      <c r="H14" s="31">
        <f t="shared" si="0"/>
        <v>0</v>
      </c>
      <c r="I14" s="32">
        <f t="shared" si="1"/>
        <v>0</v>
      </c>
      <c r="J14" s="33"/>
      <c r="K14" s="34"/>
      <c r="M14" s="60"/>
      <c r="N14" s="60"/>
    </row>
    <row r="15" spans="1:14" ht="15">
      <c r="A15" s="26" t="s">
        <v>31</v>
      </c>
      <c r="B15" s="27" t="s">
        <v>32</v>
      </c>
      <c r="C15" s="27" t="s">
        <v>30</v>
      </c>
      <c r="D15" s="28" t="s">
        <v>20</v>
      </c>
      <c r="E15" s="28">
        <v>100</v>
      </c>
      <c r="F15" s="29"/>
      <c r="G15" s="30"/>
      <c r="H15" s="31">
        <f t="shared" si="0"/>
        <v>0</v>
      </c>
      <c r="I15" s="32">
        <f t="shared" si="1"/>
        <v>0</v>
      </c>
      <c r="J15" s="33"/>
      <c r="K15" s="34"/>
      <c r="M15" s="60"/>
      <c r="N15" s="60"/>
    </row>
    <row r="16" spans="1:14" ht="15">
      <c r="A16" s="26" t="s">
        <v>33</v>
      </c>
      <c r="B16" s="27" t="s">
        <v>34</v>
      </c>
      <c r="C16" s="27" t="s">
        <v>30</v>
      </c>
      <c r="D16" s="28" t="s">
        <v>20</v>
      </c>
      <c r="E16" s="28">
        <v>4</v>
      </c>
      <c r="F16" s="29"/>
      <c r="G16" s="30"/>
      <c r="H16" s="31">
        <f t="shared" si="0"/>
        <v>0</v>
      </c>
      <c r="I16" s="32">
        <f t="shared" si="1"/>
        <v>0</v>
      </c>
      <c r="J16" s="33"/>
      <c r="K16" s="34"/>
      <c r="M16" s="60"/>
      <c r="N16" s="60"/>
    </row>
    <row r="17" spans="1:14" ht="15">
      <c r="A17" s="26" t="s">
        <v>35</v>
      </c>
      <c r="B17" s="27" t="s">
        <v>36</v>
      </c>
      <c r="C17" s="27" t="s">
        <v>37</v>
      </c>
      <c r="D17" s="28" t="s">
        <v>20</v>
      </c>
      <c r="E17" s="28">
        <v>28</v>
      </c>
      <c r="F17" s="29"/>
      <c r="G17" s="30"/>
      <c r="H17" s="31">
        <f t="shared" si="0"/>
        <v>0</v>
      </c>
      <c r="I17" s="32">
        <f t="shared" si="1"/>
        <v>0</v>
      </c>
      <c r="J17" s="33"/>
      <c r="K17" s="34"/>
      <c r="M17" s="60"/>
      <c r="N17" s="60"/>
    </row>
    <row r="18" spans="1:14" ht="15">
      <c r="A18" s="26" t="s">
        <v>38</v>
      </c>
      <c r="B18" s="27" t="s">
        <v>39</v>
      </c>
      <c r="C18" s="27" t="s">
        <v>40</v>
      </c>
      <c r="D18" s="28" t="s">
        <v>20</v>
      </c>
      <c r="E18" s="28">
        <v>1</v>
      </c>
      <c r="F18" s="29"/>
      <c r="G18" s="30"/>
      <c r="H18" s="31">
        <f t="shared" si="0"/>
        <v>0</v>
      </c>
      <c r="I18" s="32">
        <f t="shared" si="1"/>
        <v>0</v>
      </c>
      <c r="J18" s="33"/>
      <c r="K18" s="34"/>
      <c r="M18" s="60"/>
      <c r="N18" s="60"/>
    </row>
    <row r="19" spans="1:14" ht="30">
      <c r="A19" s="26" t="s">
        <v>41</v>
      </c>
      <c r="B19" s="27" t="s">
        <v>42</v>
      </c>
      <c r="C19" s="27" t="s">
        <v>43</v>
      </c>
      <c r="D19" s="28" t="s">
        <v>20</v>
      </c>
      <c r="E19" s="28">
        <v>20</v>
      </c>
      <c r="F19" s="29"/>
      <c r="G19" s="30"/>
      <c r="H19" s="31">
        <f t="shared" si="0"/>
        <v>0</v>
      </c>
      <c r="I19" s="32">
        <f t="shared" si="1"/>
        <v>0</v>
      </c>
      <c r="J19" s="33"/>
      <c r="K19" s="34"/>
      <c r="M19" s="60"/>
      <c r="N19" s="60"/>
    </row>
    <row r="20" spans="1:14" ht="30">
      <c r="A20" s="26" t="s">
        <v>44</v>
      </c>
      <c r="B20" s="27" t="s">
        <v>45</v>
      </c>
      <c r="C20" s="27" t="s">
        <v>46</v>
      </c>
      <c r="D20" s="28" t="s">
        <v>20</v>
      </c>
      <c r="E20" s="28">
        <v>148</v>
      </c>
      <c r="F20" s="29"/>
      <c r="G20" s="30"/>
      <c r="H20" s="31">
        <f t="shared" si="0"/>
        <v>0</v>
      </c>
      <c r="I20" s="32">
        <f t="shared" si="1"/>
        <v>0</v>
      </c>
      <c r="J20" s="33"/>
      <c r="K20" s="34"/>
      <c r="M20" s="60"/>
      <c r="N20" s="60"/>
    </row>
    <row r="21" spans="1:14" ht="30">
      <c r="A21" s="26" t="s">
        <v>47</v>
      </c>
      <c r="B21" s="27" t="s">
        <v>48</v>
      </c>
      <c r="C21" s="27" t="s">
        <v>49</v>
      </c>
      <c r="D21" s="28" t="s">
        <v>20</v>
      </c>
      <c r="E21" s="28">
        <v>130</v>
      </c>
      <c r="F21" s="29"/>
      <c r="G21" s="30"/>
      <c r="H21" s="31">
        <f t="shared" si="0"/>
        <v>0</v>
      </c>
      <c r="I21" s="32">
        <f t="shared" si="1"/>
        <v>0</v>
      </c>
      <c r="J21" s="33"/>
      <c r="K21" s="34"/>
      <c r="M21" s="60"/>
      <c r="N21" s="60"/>
    </row>
    <row r="22" spans="1:14" ht="15" customHeight="1">
      <c r="A22" s="26" t="s">
        <v>50</v>
      </c>
      <c r="B22" s="27" t="s">
        <v>51</v>
      </c>
      <c r="C22" s="27" t="s">
        <v>52</v>
      </c>
      <c r="D22" s="28" t="s">
        <v>20</v>
      </c>
      <c r="E22" s="28">
        <v>120</v>
      </c>
      <c r="F22" s="29"/>
      <c r="G22" s="30"/>
      <c r="H22" s="31">
        <f t="shared" si="0"/>
        <v>0</v>
      </c>
      <c r="I22" s="32">
        <f t="shared" si="1"/>
        <v>0</v>
      </c>
      <c r="J22" s="33"/>
      <c r="K22" s="34"/>
      <c r="M22" s="60"/>
      <c r="N22" s="60"/>
    </row>
    <row r="23" spans="1:14" ht="15">
      <c r="A23" s="26" t="s">
        <v>53</v>
      </c>
      <c r="B23" s="27" t="s">
        <v>54</v>
      </c>
      <c r="C23" s="35" t="s">
        <v>55</v>
      </c>
      <c r="D23" s="28" t="s">
        <v>20</v>
      </c>
      <c r="E23" s="28">
        <v>120</v>
      </c>
      <c r="F23" s="28"/>
      <c r="G23" s="30"/>
      <c r="H23" s="31">
        <f t="shared" si="0"/>
        <v>0</v>
      </c>
      <c r="I23" s="32">
        <f t="shared" si="1"/>
        <v>0</v>
      </c>
      <c r="J23" s="33"/>
      <c r="K23" s="34"/>
      <c r="M23" s="60"/>
      <c r="N23" s="60"/>
    </row>
    <row r="24" spans="1:14" ht="15">
      <c r="A24" s="26" t="s">
        <v>56</v>
      </c>
      <c r="B24" s="27" t="s">
        <v>57</v>
      </c>
      <c r="C24" s="35" t="s">
        <v>55</v>
      </c>
      <c r="D24" s="28" t="s">
        <v>20</v>
      </c>
      <c r="E24" s="28">
        <v>5</v>
      </c>
      <c r="F24" s="29"/>
      <c r="G24" s="30"/>
      <c r="H24" s="31">
        <f t="shared" si="0"/>
        <v>0</v>
      </c>
      <c r="I24" s="32">
        <f t="shared" si="1"/>
        <v>0</v>
      </c>
      <c r="J24" s="33"/>
      <c r="K24" s="34"/>
      <c r="M24" s="60"/>
      <c r="N24" s="60"/>
    </row>
    <row r="25" spans="1:14" ht="15">
      <c r="A25" s="26" t="s">
        <v>58</v>
      </c>
      <c r="B25" s="27" t="s">
        <v>59</v>
      </c>
      <c r="C25" s="35" t="s">
        <v>55</v>
      </c>
      <c r="D25" s="28" t="s">
        <v>20</v>
      </c>
      <c r="E25" s="28">
        <v>5</v>
      </c>
      <c r="F25" s="29"/>
      <c r="G25" s="30"/>
      <c r="H25" s="31">
        <f t="shared" si="0"/>
        <v>0</v>
      </c>
      <c r="I25" s="32">
        <f t="shared" si="1"/>
        <v>0</v>
      </c>
      <c r="J25" s="33"/>
      <c r="K25" s="34"/>
      <c r="M25" s="60"/>
      <c r="N25" s="60"/>
    </row>
    <row r="26" spans="1:14" ht="30">
      <c r="A26" s="26" t="s">
        <v>60</v>
      </c>
      <c r="B26" s="27" t="s">
        <v>61</v>
      </c>
      <c r="C26" s="27" t="s">
        <v>62</v>
      </c>
      <c r="D26" s="28" t="s">
        <v>20</v>
      </c>
      <c r="E26" s="28">
        <v>24</v>
      </c>
      <c r="F26" s="29"/>
      <c r="G26" s="30"/>
      <c r="H26" s="31">
        <f t="shared" si="0"/>
        <v>0</v>
      </c>
      <c r="I26" s="32">
        <f t="shared" si="1"/>
        <v>0</v>
      </c>
      <c r="J26" s="33"/>
      <c r="K26" s="34"/>
      <c r="M26" s="60"/>
      <c r="N26" s="60"/>
    </row>
    <row r="27" spans="1:14" ht="15">
      <c r="A27" s="26" t="s">
        <v>63</v>
      </c>
      <c r="B27" s="27" t="s">
        <v>64</v>
      </c>
      <c r="C27" s="27" t="s">
        <v>30</v>
      </c>
      <c r="D27" s="28" t="s">
        <v>20</v>
      </c>
      <c r="E27" s="28">
        <v>20</v>
      </c>
      <c r="F27" s="29"/>
      <c r="G27" s="30"/>
      <c r="H27" s="31">
        <f t="shared" si="0"/>
        <v>0</v>
      </c>
      <c r="I27" s="32">
        <f t="shared" si="1"/>
        <v>0</v>
      </c>
      <c r="J27" s="33"/>
      <c r="K27" s="34"/>
      <c r="M27" s="60"/>
      <c r="N27" s="60"/>
    </row>
    <row r="28" spans="1:14" ht="30">
      <c r="A28" s="26" t="s">
        <v>65</v>
      </c>
      <c r="B28" s="27" t="s">
        <v>66</v>
      </c>
      <c r="C28" s="27" t="s">
        <v>67</v>
      </c>
      <c r="D28" s="28" t="s">
        <v>20</v>
      </c>
      <c r="E28" s="28">
        <v>62</v>
      </c>
      <c r="F28" s="29"/>
      <c r="G28" s="30"/>
      <c r="H28" s="31">
        <f t="shared" si="0"/>
        <v>0</v>
      </c>
      <c r="I28" s="32">
        <f t="shared" si="1"/>
        <v>0</v>
      </c>
      <c r="J28" s="33"/>
      <c r="K28" s="34"/>
      <c r="M28" s="60"/>
      <c r="N28" s="60"/>
    </row>
    <row r="29" spans="1:14" ht="15">
      <c r="A29" s="26" t="s">
        <v>68</v>
      </c>
      <c r="B29" s="27" t="s">
        <v>69</v>
      </c>
      <c r="C29" s="27" t="s">
        <v>27</v>
      </c>
      <c r="D29" s="28" t="s">
        <v>20</v>
      </c>
      <c r="E29" s="28">
        <v>2</v>
      </c>
      <c r="F29" s="29"/>
      <c r="G29" s="30"/>
      <c r="H29" s="31">
        <f t="shared" si="0"/>
        <v>0</v>
      </c>
      <c r="I29" s="32">
        <f t="shared" si="1"/>
        <v>0</v>
      </c>
      <c r="J29" s="33"/>
      <c r="K29" s="34"/>
      <c r="M29" s="60"/>
      <c r="N29" s="60"/>
    </row>
    <row r="30" spans="1:14" ht="15">
      <c r="A30" s="26" t="s">
        <v>70</v>
      </c>
      <c r="B30" s="27" t="s">
        <v>71</v>
      </c>
      <c r="C30" s="27" t="s">
        <v>72</v>
      </c>
      <c r="D30" s="28" t="s">
        <v>20</v>
      </c>
      <c r="E30" s="28">
        <v>120</v>
      </c>
      <c r="F30" s="29"/>
      <c r="G30" s="30"/>
      <c r="H30" s="31">
        <f t="shared" si="0"/>
        <v>0</v>
      </c>
      <c r="I30" s="32">
        <f t="shared" si="1"/>
        <v>0</v>
      </c>
      <c r="J30" s="33"/>
      <c r="K30" s="34"/>
      <c r="M30" s="60"/>
      <c r="N30" s="60"/>
    </row>
    <row r="31" spans="1:14" ht="15">
      <c r="A31" s="26" t="s">
        <v>73</v>
      </c>
      <c r="B31" s="27" t="s">
        <v>74</v>
      </c>
      <c r="C31" s="27"/>
      <c r="D31" s="28" t="s">
        <v>20</v>
      </c>
      <c r="E31" s="28">
        <v>10</v>
      </c>
      <c r="F31" s="29"/>
      <c r="G31" s="30"/>
      <c r="H31" s="31">
        <f t="shared" si="0"/>
        <v>0</v>
      </c>
      <c r="I31" s="32">
        <f t="shared" si="1"/>
        <v>0</v>
      </c>
      <c r="J31" s="33"/>
      <c r="K31" s="34"/>
      <c r="M31" s="60"/>
      <c r="N31" s="60"/>
    </row>
    <row r="32" spans="1:14" ht="15">
      <c r="A32" s="36"/>
      <c r="B32" s="37"/>
      <c r="C32" s="37"/>
      <c r="D32" s="37"/>
      <c r="E32" s="37"/>
      <c r="F32" s="37"/>
      <c r="G32" s="38"/>
      <c r="H32" s="39" t="s">
        <v>75</v>
      </c>
      <c r="I32" s="40">
        <f>SUM(I10:I31)</f>
        <v>0</v>
      </c>
      <c r="J32" s="40"/>
      <c r="K32" s="40"/>
      <c r="M32" s="62"/>
      <c r="N32" s="60"/>
    </row>
    <row r="33" spans="1:14" ht="15">
      <c r="A33" s="11"/>
      <c r="B33" s="11"/>
      <c r="C33" s="11"/>
      <c r="D33" s="11"/>
      <c r="E33" s="11"/>
      <c r="F33" s="41"/>
      <c r="G33" s="42"/>
      <c r="H33" s="41"/>
      <c r="I33" s="11"/>
      <c r="J33" s="11"/>
      <c r="M33" s="60"/>
      <c r="N33" s="60"/>
    </row>
    <row r="34" spans="1:14" ht="15">
      <c r="A34" s="43"/>
      <c r="B34" s="44" t="s">
        <v>76</v>
      </c>
      <c r="C34" s="43"/>
      <c r="D34" s="43"/>
      <c r="E34" s="43"/>
      <c r="F34" s="45"/>
      <c r="G34" s="45"/>
      <c r="H34" s="43"/>
      <c r="I34" s="43"/>
      <c r="J34" s="43"/>
      <c r="M34" s="60"/>
      <c r="N34" s="60"/>
    </row>
    <row r="35" spans="1:14" ht="15">
      <c r="A35" s="43"/>
      <c r="B35" s="43" t="s">
        <v>77</v>
      </c>
      <c r="C35" s="43"/>
      <c r="D35" s="46"/>
      <c r="E35" s="44"/>
      <c r="F35" s="45"/>
      <c r="G35" s="45"/>
      <c r="H35" s="43"/>
      <c r="I35" s="43"/>
      <c r="J35" s="43"/>
    </row>
    <row r="36" spans="1:14" ht="15">
      <c r="A36" s="43"/>
      <c r="B36" s="47" t="s">
        <v>78</v>
      </c>
      <c r="C36" s="44"/>
      <c r="D36" s="46"/>
      <c r="E36" s="44"/>
      <c r="F36" s="45"/>
      <c r="G36" s="45"/>
      <c r="H36" s="43"/>
      <c r="I36" s="43"/>
      <c r="J36" s="43"/>
    </row>
    <row r="37" spans="1:14" ht="15">
      <c r="A37" s="43"/>
      <c r="B37" s="43" t="s">
        <v>79</v>
      </c>
      <c r="C37" s="43"/>
      <c r="D37" s="46"/>
      <c r="E37" s="44"/>
      <c r="F37" s="45"/>
      <c r="G37" s="45"/>
      <c r="H37" s="43"/>
      <c r="I37" s="43"/>
      <c r="J37" s="43"/>
    </row>
    <row r="38" spans="1:14" ht="15">
      <c r="A38" s="43"/>
      <c r="B38" s="43" t="s">
        <v>80</v>
      </c>
      <c r="C38" s="43"/>
      <c r="D38" s="46"/>
      <c r="E38" s="44"/>
      <c r="F38" s="45"/>
      <c r="G38" s="45"/>
      <c r="H38" s="43"/>
      <c r="I38" s="43"/>
      <c r="J38" s="43"/>
    </row>
    <row r="39" spans="1:14" ht="15.75" customHeight="1">
      <c r="A39" s="43"/>
      <c r="B39" s="48" t="s">
        <v>81</v>
      </c>
      <c r="C39" s="48"/>
      <c r="D39" s="48"/>
      <c r="E39" s="48"/>
      <c r="F39" s="48"/>
      <c r="G39" s="48"/>
      <c r="H39" s="48"/>
      <c r="I39" s="48"/>
      <c r="J39" s="43"/>
    </row>
    <row r="40" spans="1:14" ht="15">
      <c r="A40" s="43"/>
      <c r="B40" s="49" t="s">
        <v>82</v>
      </c>
      <c r="C40" s="43"/>
      <c r="D40" s="46"/>
      <c r="E40" s="44"/>
      <c r="F40" s="45"/>
      <c r="G40" s="45"/>
      <c r="H40" s="43"/>
      <c r="I40" s="43"/>
      <c r="J40" s="43"/>
    </row>
    <row r="41" spans="1:14" ht="15">
      <c r="A41" s="43"/>
      <c r="B41" s="49" t="s">
        <v>83</v>
      </c>
      <c r="C41" s="43"/>
      <c r="D41" s="46"/>
      <c r="E41" s="44"/>
      <c r="F41" s="45"/>
      <c r="G41" s="45"/>
      <c r="H41" s="43"/>
      <c r="I41" s="43"/>
      <c r="J41" s="43"/>
    </row>
    <row r="42" spans="1:14" ht="15">
      <c r="A42" s="43"/>
      <c r="B42" s="50" t="s">
        <v>84</v>
      </c>
      <c r="C42" s="43"/>
      <c r="D42" s="46"/>
      <c r="E42" s="44"/>
      <c r="F42" s="45"/>
      <c r="G42" s="45"/>
      <c r="H42" s="43"/>
      <c r="I42" s="43"/>
      <c r="J42" s="43"/>
    </row>
    <row r="43" spans="1:14" ht="15">
      <c r="A43" s="51"/>
      <c r="B43" s="12"/>
      <c r="C43" s="12"/>
      <c r="D43" s="11"/>
      <c r="E43" s="11"/>
      <c r="F43" s="11"/>
      <c r="G43" s="52"/>
      <c r="H43" s="11"/>
      <c r="I43" s="11"/>
      <c r="J43" s="11"/>
    </row>
    <row r="44" spans="1:14" ht="15.75">
      <c r="A44" s="53"/>
      <c r="B44" s="54" t="s">
        <v>85</v>
      </c>
      <c r="C44" s="55"/>
      <c r="D44" s="56"/>
      <c r="E44" s="56"/>
      <c r="F44" s="56"/>
      <c r="G44" s="57"/>
      <c r="H44" s="56"/>
      <c r="I44" s="56"/>
      <c r="J44" s="56"/>
      <c r="K44" s="58"/>
    </row>
    <row r="45" spans="1:14" ht="15">
      <c r="A45" s="11"/>
      <c r="B45" s="11"/>
      <c r="C45" s="11"/>
      <c r="D45" s="11"/>
      <c r="E45" s="11"/>
      <c r="F45" s="41"/>
      <c r="G45" s="42"/>
      <c r="H45" s="41"/>
      <c r="I45" s="11"/>
      <c r="J45" s="11"/>
    </row>
    <row r="46" spans="1:14" ht="15">
      <c r="A46" s="11"/>
      <c r="B46" s="11"/>
      <c r="C46" s="11"/>
      <c r="D46" s="59"/>
      <c r="E46" s="59"/>
      <c r="F46" s="59"/>
      <c r="G46" s="42" t="s">
        <v>86</v>
      </c>
      <c r="H46" s="41"/>
      <c r="I46" s="11"/>
      <c r="J46" s="11"/>
    </row>
  </sheetData>
  <mergeCells count="2">
    <mergeCell ref="A4:B4"/>
    <mergeCell ref="A5:J5"/>
  </mergeCells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3.Mesni izdelki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Mitja Meško</dc:creator>
  <dc:description/>
  <cp:lastModifiedBy>TurkusE</cp:lastModifiedBy>
  <cp:revision>1</cp:revision>
  <dcterms:created xsi:type="dcterms:W3CDTF">2023-07-31T08:07:31Z</dcterms:created>
  <dcterms:modified xsi:type="dcterms:W3CDTF">2023-08-02T07:29:49Z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